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5" windowWidth="21015" windowHeight="9975" tabRatio="226" firstSheet="1" activeTab="1"/>
  </bookViews>
  <sheets>
    <sheet name="Sheet2" sheetId="22" state="hidden" r:id="rId1"/>
    <sheet name="Sheet1" sheetId="21" r:id="rId2"/>
  </sheets>
  <definedNames>
    <definedName name="الاول">Sheet2!$B:$B</definedName>
    <definedName name="منتدى">Sheet2!$A:$A</definedName>
    <definedName name="ناصر">Sheet2!$C:$C</definedName>
  </definedNames>
  <calcPr calcId="125725"/>
</workbook>
</file>

<file path=xl/calcChain.xml><?xml version="1.0" encoding="utf-8"?>
<calcChain xmlns="http://schemas.openxmlformats.org/spreadsheetml/2006/main">
  <c r="K6" i="21"/>
  <c r="J6"/>
  <c r="G6"/>
  <c r="F6"/>
  <c r="O6" s="1"/>
  <c r="I5"/>
  <c r="H5"/>
  <c r="G5"/>
  <c r="O5" s="1"/>
  <c r="F5"/>
  <c r="O4"/>
  <c r="N4"/>
  <c r="K4"/>
  <c r="J4"/>
  <c r="I4"/>
  <c r="H4"/>
  <c r="G4"/>
  <c r="F4"/>
  <c r="M4" s="1"/>
  <c r="G3"/>
  <c r="O3" s="1"/>
  <c r="F3"/>
  <c r="I3" l="1"/>
  <c r="P3" s="1"/>
  <c r="K3"/>
  <c r="M3"/>
  <c r="L4"/>
  <c r="S4" s="1"/>
  <c r="P4"/>
  <c r="K5"/>
  <c r="M5"/>
  <c r="H6"/>
  <c r="L6"/>
  <c r="N6"/>
  <c r="H3"/>
  <c r="J3"/>
  <c r="L3"/>
  <c r="N3"/>
  <c r="J5"/>
  <c r="L5"/>
  <c r="N5"/>
  <c r="I6"/>
  <c r="M6"/>
  <c r="S5" l="1"/>
  <c r="S6"/>
  <c r="P6"/>
  <c r="R6" s="1"/>
  <c r="P5"/>
  <c r="R5" s="1"/>
  <c r="R4"/>
  <c r="T4" s="1"/>
  <c r="S3"/>
  <c r="R3"/>
  <c r="U3" l="1"/>
  <c r="T3"/>
  <c r="T6"/>
  <c r="U6"/>
  <c r="U4"/>
  <c r="U5"/>
  <c r="T5"/>
</calcChain>
</file>

<file path=xl/sharedStrings.xml><?xml version="1.0" encoding="utf-8"?>
<sst xmlns="http://schemas.openxmlformats.org/spreadsheetml/2006/main" count="56" uniqueCount="28">
  <si>
    <t>الصافى</t>
  </si>
  <si>
    <t>كسر الجنيه</t>
  </si>
  <si>
    <t>ق</t>
  </si>
  <si>
    <t>ج</t>
  </si>
  <si>
    <t>جملة المستحق</t>
  </si>
  <si>
    <t>المستقطع</t>
  </si>
  <si>
    <t>منتدى</t>
  </si>
  <si>
    <t>اوفسينا</t>
  </si>
  <si>
    <t>الاول</t>
  </si>
  <si>
    <t>الثانى</t>
  </si>
  <si>
    <t>المبلغ</t>
  </si>
  <si>
    <t>الشرط الاول</t>
  </si>
  <si>
    <t>الشرط الثانى</t>
  </si>
  <si>
    <t>الشرط الثالث</t>
  </si>
  <si>
    <t>نسبة المئوية</t>
  </si>
  <si>
    <t>العريق</t>
  </si>
  <si>
    <t>النتائج المرجوة</t>
  </si>
  <si>
    <t>كسر القروش من 1 قرش حتى 99 قرش عبارة عن طرح جملة المستحق - جملة المستقطع</t>
  </si>
  <si>
    <r>
      <t xml:space="preserve">جملة المستقطع بعد </t>
    </r>
    <r>
      <rPr>
        <b/>
        <u/>
        <sz val="16"/>
        <rFont val="Times New Roman"/>
        <family val="1"/>
      </rPr>
      <t>اضافة</t>
    </r>
    <r>
      <rPr>
        <b/>
        <sz val="11"/>
        <rFont val="Times New Roman"/>
        <family val="1"/>
      </rPr>
      <t xml:space="preserve"> كسر القرش الناتج من طرح جملة المستحق - جملة المستقطع</t>
    </r>
  </si>
  <si>
    <r>
      <t xml:space="preserve">الصافى بعد </t>
    </r>
    <r>
      <rPr>
        <b/>
        <u/>
        <sz val="18"/>
        <color rgb="FFC00000"/>
        <rFont val="Times New Roman"/>
        <family val="1"/>
      </rPr>
      <t>خصم</t>
    </r>
    <r>
      <rPr>
        <b/>
        <u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كسر القرش الناتج من طرح جملة المستحق - جملة المستقطع</t>
    </r>
  </si>
  <si>
    <t>السلام عليكم ورحمته الله وبركاته </t>
  </si>
  <si>
    <t>بداية جزاكم الله خيرا وبارك فيكم جميعا</t>
  </si>
  <si>
    <r>
      <t xml:space="preserve">على سبيل المثال فرق القروش بالصف رقم </t>
    </r>
    <r>
      <rPr>
        <b/>
        <u/>
        <sz val="13"/>
        <color rgb="FF002060"/>
        <rFont val="Times New Roman"/>
        <family val="1"/>
        <scheme val="major"/>
      </rPr>
      <t>5</t>
    </r>
    <r>
      <rPr>
        <b/>
        <sz val="13"/>
        <color theme="1"/>
        <rFont val="Times New Roman"/>
        <family val="1"/>
        <scheme val="major"/>
      </rPr>
      <t xml:space="preserve"> = جملة المستحق - جملة المستقطع ( 31501.65 - 9135.47 ) = 0.18 قرش</t>
    </r>
  </si>
  <si>
    <t xml:space="preserve">المطلوب بإذن الله وضع  قيمة الــ 18 قرش بالعمود P  </t>
  </si>
  <si>
    <r>
      <t xml:space="preserve">الصف رقم </t>
    </r>
    <r>
      <rPr>
        <b/>
        <sz val="16"/>
        <color theme="1"/>
        <rFont val="Arial"/>
        <family val="2"/>
        <scheme val="minor"/>
      </rPr>
      <t>5</t>
    </r>
  </si>
  <si>
    <t>على أن تصبح جملة المستقطع  بعد اضافة  الكسر الناتج  بالعمودين الــ S و R</t>
  </si>
  <si>
    <t>وأن تصبح جملة الصافى  بعد طرح  الكسر الناتج  بالعمودين الــ T و U</t>
  </si>
  <si>
    <t>شاكر فضل حضراتكم  وجزاكم الله خيرا</t>
  </si>
</sst>
</file>

<file path=xl/styles.xml><?xml version="1.0" encoding="utf-8"?>
<styleSheet xmlns="http://schemas.openxmlformats.org/spreadsheetml/2006/main">
  <numFmts count="1">
    <numFmt numFmtId="164" formatCode="00"/>
  </numFmts>
  <fonts count="1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scheme val="major"/>
    </font>
    <font>
      <b/>
      <sz val="14"/>
      <color theme="0" tint="-0.14999847407452621"/>
      <name val="Times New Roman"/>
      <family val="1"/>
      <scheme val="major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u/>
      <sz val="18"/>
      <color rgb="FFC00000"/>
      <name val="Times New Roman"/>
      <family val="1"/>
    </font>
    <font>
      <b/>
      <u/>
      <sz val="11"/>
      <name val="Times New Roman"/>
      <family val="1"/>
    </font>
    <font>
      <b/>
      <sz val="13"/>
      <color theme="1"/>
      <name val="Times New Roman"/>
      <family val="1"/>
      <scheme val="major"/>
    </font>
    <font>
      <sz val="13"/>
      <color theme="1"/>
      <name val="Arial"/>
      <family val="2"/>
      <charset val="178"/>
      <scheme val="minor"/>
    </font>
    <font>
      <b/>
      <u/>
      <sz val="13"/>
      <color rgb="FF002060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9" fontId="0" fillId="0" borderId="0" xfId="2" applyFont="1"/>
    <xf numFmtId="0" fontId="3" fillId="0" borderId="0" xfId="0" applyFont="1" applyAlignment="1">
      <alignment horizontal="center" wrapText="1"/>
    </xf>
    <xf numFmtId="164" fontId="4" fillId="2" borderId="12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2" borderId="14" xfId="0" applyNumberFormat="1" applyFont="1" applyFill="1" applyBorder="1" applyAlignment="1">
      <alignment horizontal="right" vertical="center"/>
    </xf>
    <xf numFmtId="164" fontId="4" fillId="2" borderId="14" xfId="0" applyNumberFormat="1" applyFont="1" applyFill="1" applyBorder="1" applyAlignment="1">
      <alignment vertical="center"/>
    </xf>
    <xf numFmtId="1" fontId="4" fillId="2" borderId="14" xfId="0" applyNumberFormat="1" applyFont="1" applyFill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 applyAlignment="1"/>
    <xf numFmtId="1" fontId="3" fillId="0" borderId="0" xfId="0" applyNumberFormat="1" applyFont="1" applyAlignment="1"/>
    <xf numFmtId="0" fontId="3" fillId="2" borderId="0" xfId="0" applyFont="1" applyFill="1" applyAlignment="1">
      <alignment horizontal="right" vertical="center"/>
    </xf>
    <xf numFmtId="1" fontId="3" fillId="0" borderId="7" xfId="0" applyNumberFormat="1" applyFont="1" applyBorder="1" applyAlignment="1"/>
    <xf numFmtId="164" fontId="3" fillId="0" borderId="7" xfId="0" applyNumberFormat="1" applyFont="1" applyBorder="1" applyAlignment="1"/>
    <xf numFmtId="1" fontId="3" fillId="0" borderId="8" xfId="0" applyNumberFormat="1" applyFont="1" applyBorder="1" applyAlignment="1"/>
    <xf numFmtId="2" fontId="3" fillId="2" borderId="13" xfId="0" applyNumberFormat="1" applyFont="1" applyFill="1" applyBorder="1" applyAlignment="1"/>
    <xf numFmtId="9" fontId="3" fillId="2" borderId="13" xfId="2" applyFont="1" applyFill="1" applyBorder="1" applyAlignment="1"/>
    <xf numFmtId="164" fontId="4" fillId="3" borderId="14" xfId="0" applyNumberFormat="1" applyFont="1" applyFill="1" applyBorder="1" applyAlignment="1">
      <alignment vertical="center"/>
    </xf>
    <xf numFmtId="2" fontId="6" fillId="4" borderId="13" xfId="0" applyNumberFormat="1" applyFont="1" applyFill="1" applyBorder="1" applyAlignment="1"/>
    <xf numFmtId="9" fontId="6" fillId="4" borderId="13" xfId="2" applyFont="1" applyFill="1" applyBorder="1" applyAlignment="1"/>
    <xf numFmtId="2" fontId="6" fillId="4" borderId="14" xfId="0" applyNumberFormat="1" applyFont="1" applyFill="1" applyBorder="1" applyAlignment="1">
      <alignment horizontal="right" vertical="center"/>
    </xf>
    <xf numFmtId="164" fontId="5" fillId="4" borderId="14" xfId="0" applyNumberFormat="1" applyFont="1" applyFill="1" applyBorder="1" applyAlignment="1">
      <alignment vertical="center"/>
    </xf>
    <xf numFmtId="1" fontId="5" fillId="4" borderId="14" xfId="0" applyNumberFormat="1" applyFont="1" applyFill="1" applyBorder="1" applyAlignment="1">
      <alignment vertical="center"/>
    </xf>
    <xf numFmtId="164" fontId="5" fillId="3" borderId="14" xfId="0" applyNumberFormat="1" applyFont="1" applyFill="1" applyBorder="1" applyAlignment="1">
      <alignment vertical="center"/>
    </xf>
    <xf numFmtId="0" fontId="12" fillId="0" borderId="3" xfId="0" applyFont="1" applyBorder="1" applyAlignment="1"/>
    <xf numFmtId="0" fontId="13" fillId="0" borderId="1" xfId="0" applyFont="1" applyBorder="1"/>
    <xf numFmtId="0" fontId="13" fillId="0" borderId="4" xfId="0" applyFont="1" applyBorder="1"/>
    <xf numFmtId="164" fontId="5" fillId="2" borderId="12" xfId="0" applyNumberFormat="1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/>
    </xf>
    <xf numFmtId="0" fontId="12" fillId="0" borderId="2" xfId="0" applyFont="1" applyBorder="1" applyAlignment="1"/>
    <xf numFmtId="0" fontId="13" fillId="0" borderId="0" xfId="0" applyFont="1" applyBorder="1"/>
    <xf numFmtId="0" fontId="13" fillId="0" borderId="5" xfId="0" applyFont="1" applyBorder="1"/>
    <xf numFmtId="164" fontId="5" fillId="2" borderId="14" xfId="0" applyNumberFormat="1" applyFont="1" applyFill="1" applyBorder="1" applyAlignment="1">
      <alignment vertical="center"/>
    </xf>
    <xf numFmtId="1" fontId="5" fillId="2" borderId="14" xfId="0" applyNumberFormat="1" applyFont="1" applyFill="1" applyBorder="1" applyAlignment="1">
      <alignment vertical="center"/>
    </xf>
    <xf numFmtId="0" fontId="12" fillId="4" borderId="2" xfId="0" applyFont="1" applyFill="1" applyBorder="1" applyAlignment="1">
      <alignment vertical="top"/>
    </xf>
    <xf numFmtId="0" fontId="13" fillId="4" borderId="0" xfId="0" applyFont="1" applyFill="1" applyBorder="1" applyAlignment="1">
      <alignment vertical="top"/>
    </xf>
    <xf numFmtId="0" fontId="13" fillId="4" borderId="5" xfId="0" applyFont="1" applyFill="1" applyBorder="1" applyAlignment="1">
      <alignment vertical="top"/>
    </xf>
    <xf numFmtId="0" fontId="15" fillId="4" borderId="0" xfId="0" applyFont="1" applyFill="1"/>
    <xf numFmtId="2" fontId="12" fillId="4" borderId="0" xfId="0" applyNumberFormat="1" applyFont="1" applyFill="1" applyBorder="1"/>
    <xf numFmtId="0" fontId="12" fillId="0" borderId="0" xfId="0" applyFont="1" applyBorder="1" applyAlignment="1"/>
    <xf numFmtId="164" fontId="12" fillId="0" borderId="0" xfId="0" applyNumberFormat="1" applyFont="1" applyBorder="1" applyAlignment="1"/>
    <xf numFmtId="1" fontId="12" fillId="0" borderId="0" xfId="0" applyNumberFormat="1" applyFont="1" applyBorder="1" applyAlignment="1"/>
    <xf numFmtId="1" fontId="12" fillId="0" borderId="5" xfId="0" applyNumberFormat="1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164" fontId="7" fillId="5" borderId="7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rightToLeft="1" workbookViewId="0">
      <selection activeCell="A6" sqref="A6"/>
    </sheetView>
  </sheetViews>
  <sheetFormatPr defaultColWidth="9.125" defaultRowHeight="14.25"/>
  <cols>
    <col min="3" max="3" width="9" style="1"/>
  </cols>
  <sheetData>
    <row r="1" spans="1:3">
      <c r="A1" t="s">
        <v>6</v>
      </c>
      <c r="B1" t="s">
        <v>8</v>
      </c>
      <c r="C1" s="1">
        <v>0</v>
      </c>
    </row>
    <row r="2" spans="1:3">
      <c r="A2" t="s">
        <v>7</v>
      </c>
      <c r="B2" t="s">
        <v>9</v>
      </c>
      <c r="C2" s="1">
        <v>0.2</v>
      </c>
    </row>
    <row r="3" spans="1:3">
      <c r="A3" t="s">
        <v>15</v>
      </c>
      <c r="C3" s="1">
        <v>0.25</v>
      </c>
    </row>
    <row r="4" spans="1:3">
      <c r="C4" s="1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Q58"/>
  <sheetViews>
    <sheetView rightToLeft="1" tabSelected="1" zoomScaleNormal="100" workbookViewId="0">
      <selection activeCell="S17" sqref="S17"/>
    </sheetView>
  </sheetViews>
  <sheetFormatPr defaultColWidth="9" defaultRowHeight="15.75"/>
  <cols>
    <col min="1" max="2" width="12.625" style="9" customWidth="1"/>
    <col min="3" max="3" width="7.375" style="9" customWidth="1"/>
    <col min="4" max="4" width="8.75" style="12" bestFit="1" customWidth="1"/>
    <col min="5" max="5" width="9.125" style="12" bestFit="1" customWidth="1"/>
    <col min="6" max="6" width="3.875" style="10" customWidth="1"/>
    <col min="7" max="7" width="8.375" style="11" customWidth="1"/>
    <col min="8" max="8" width="4.625" style="10" customWidth="1"/>
    <col min="9" max="9" width="10.5" style="11" bestFit="1" customWidth="1"/>
    <col min="10" max="10" width="4.625" style="10" customWidth="1"/>
    <col min="11" max="11" width="9.875" style="11" customWidth="1"/>
    <col min="12" max="12" width="4.625" style="10" customWidth="1"/>
    <col min="13" max="13" width="9.875" style="11" customWidth="1"/>
    <col min="14" max="14" width="4.625" style="10" customWidth="1"/>
    <col min="15" max="15" width="9.875" style="11" customWidth="1"/>
    <col min="16" max="16" width="4.625" style="10" customWidth="1"/>
    <col min="17" max="17" width="12" style="11" customWidth="1"/>
    <col min="18" max="18" width="4.625" style="10" customWidth="1"/>
    <col min="19" max="19" width="12.625" style="11" customWidth="1"/>
    <col min="20" max="20" width="4.625" style="10" customWidth="1"/>
    <col min="21" max="21" width="14" style="11" customWidth="1"/>
    <col min="22" max="23" width="9" style="9"/>
    <col min="24" max="43" width="9" style="2"/>
    <col min="44" max="16384" width="9" style="9"/>
  </cols>
  <sheetData>
    <row r="1" spans="1:43" s="2" customFormat="1" ht="39" customHeight="1">
      <c r="A1" s="51" t="s">
        <v>10</v>
      </c>
      <c r="B1" s="48" t="s">
        <v>11</v>
      </c>
      <c r="C1" s="51" t="s">
        <v>14</v>
      </c>
      <c r="D1" s="48" t="s">
        <v>12</v>
      </c>
      <c r="E1" s="48" t="s">
        <v>13</v>
      </c>
      <c r="F1" s="50" t="s">
        <v>4</v>
      </c>
      <c r="G1" s="50"/>
      <c r="H1" s="50"/>
      <c r="I1" s="50"/>
      <c r="J1" s="50"/>
      <c r="K1" s="50"/>
      <c r="L1" s="50"/>
      <c r="M1" s="50"/>
      <c r="N1" s="50"/>
      <c r="O1" s="50"/>
      <c r="P1" s="50" t="s">
        <v>1</v>
      </c>
      <c r="Q1" s="50"/>
      <c r="R1" s="50" t="s">
        <v>5</v>
      </c>
      <c r="S1" s="50"/>
      <c r="T1" s="50" t="s">
        <v>0</v>
      </c>
      <c r="U1" s="50"/>
    </row>
    <row r="2" spans="1:43" s="5" customFormat="1">
      <c r="A2" s="52"/>
      <c r="B2" s="49"/>
      <c r="C2" s="52"/>
      <c r="D2" s="49"/>
      <c r="E2" s="49"/>
      <c r="F2" s="3" t="s">
        <v>2</v>
      </c>
      <c r="G2" s="4" t="s">
        <v>3</v>
      </c>
      <c r="H2" s="3" t="s">
        <v>2</v>
      </c>
      <c r="I2" s="4" t="s">
        <v>3</v>
      </c>
      <c r="J2" s="3" t="s">
        <v>2</v>
      </c>
      <c r="K2" s="4" t="s">
        <v>3</v>
      </c>
      <c r="L2" s="3" t="s">
        <v>2</v>
      </c>
      <c r="M2" s="4" t="s">
        <v>3</v>
      </c>
      <c r="N2" s="3" t="s">
        <v>2</v>
      </c>
      <c r="O2" s="4" t="s">
        <v>3</v>
      </c>
      <c r="P2" s="3" t="s">
        <v>2</v>
      </c>
      <c r="Q2" s="4" t="s">
        <v>3</v>
      </c>
      <c r="R2" s="3" t="s">
        <v>2</v>
      </c>
      <c r="S2" s="4" t="s">
        <v>3</v>
      </c>
      <c r="T2" s="3" t="s">
        <v>2</v>
      </c>
      <c r="U2" s="4" t="s">
        <v>3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6.5" thickBot="1">
      <c r="A3" s="16">
        <v>17500.919999999998</v>
      </c>
      <c r="B3" s="16">
        <v>30000</v>
      </c>
      <c r="C3" s="17">
        <v>0.3</v>
      </c>
      <c r="D3" s="6" t="s">
        <v>6</v>
      </c>
      <c r="E3" s="6" t="s">
        <v>8</v>
      </c>
      <c r="F3" s="7">
        <f>INT(100*(A3*180%-INT(A3*180%)))</f>
        <v>65</v>
      </c>
      <c r="G3" s="8">
        <f>INT(A3*180%)</f>
        <v>31501</v>
      </c>
      <c r="H3" s="7">
        <f>IF(OR(D3="منتدى",D3="اوفسينا"),MOD(100*TRUNC(SUM(G3,F3/100)*23%,2),100),"")</f>
        <v>37</v>
      </c>
      <c r="I3" s="8">
        <f>IF(OR(D3="منتدى",D3="اوفسينا"),INT(TRUNC(SUM(G3,F3/100)*23%,2)),"")</f>
        <v>7245</v>
      </c>
      <c r="J3" s="7">
        <f>IF(E3="الاول",MOD(100*TRUNC(SUM(G3,F3/100)*8%,2),100),"")</f>
        <v>13</v>
      </c>
      <c r="K3" s="8">
        <f>IF(E3="الاول",INT(TRUNC(SUM(G3,F3/100)*8%,2)),"")</f>
        <v>2520</v>
      </c>
      <c r="L3" s="7">
        <f>MOD(100*TRUNC(SUM(G3,F3/100)*1%,2),100)</f>
        <v>1</v>
      </c>
      <c r="M3" s="8">
        <f>INT(TRUNC(SUM(G3,F3/100)*1%,2))</f>
        <v>315</v>
      </c>
      <c r="N3" s="7">
        <f>IF(B3&lt;=10000,"",MOD(100*TRUNC(SUM(G3,F3/100)*C3,2),100))</f>
        <v>49</v>
      </c>
      <c r="O3" s="8">
        <f>IF(B3&lt;=10000,"",INT(TRUNC(SUM(G3,F3/100)*C3,2)))</f>
        <v>9450</v>
      </c>
      <c r="P3" s="18">
        <f>MOD(F3+100*G3-(SUM(I3,K3,M3,O3)+100*SUM(H3,J3,L3,N3)),100)</f>
        <v>35</v>
      </c>
      <c r="Q3" s="8"/>
      <c r="R3" s="7">
        <f>MOD(SUM(100*SUM(I3,K3,M3,O3,Q3),H3,J3,L3,N3,P3),100)</f>
        <v>35</v>
      </c>
      <c r="S3" s="8">
        <f>INT(SUM(100*SUM(I3,K3,M3,O3,Q3),H3,J3,L3,N3,P3)/100)</f>
        <v>19531</v>
      </c>
      <c r="T3" s="7">
        <f>MOD(SUM(100*SUM(G3,-S3),F3,-R3),100)</f>
        <v>30</v>
      </c>
      <c r="U3" s="8">
        <f>INT(SUM(100*SUM(G3,-S3),F3,-R3)/100)</f>
        <v>11970</v>
      </c>
    </row>
    <row r="4" spans="1:43" ht="16.5" thickBot="1">
      <c r="A4" s="16">
        <v>17500.919999999998</v>
      </c>
      <c r="B4" s="16">
        <v>10000</v>
      </c>
      <c r="C4" s="17">
        <v>0</v>
      </c>
      <c r="D4" s="6" t="s">
        <v>15</v>
      </c>
      <c r="E4" s="6" t="s">
        <v>9</v>
      </c>
      <c r="F4" s="7">
        <f>INT(100*(A4*180%-INT(A4*180%)))</f>
        <v>65</v>
      </c>
      <c r="G4" s="8">
        <f>INT(A4*180%)</f>
        <v>31501</v>
      </c>
      <c r="H4" s="7" t="str">
        <f t="shared" ref="H4:H6" si="0">IF(OR(D4="منتدى",D4="اوفسينا"),MOD(100*TRUNC(SUM(G4,F4/100)*23%,2),100),"")</f>
        <v/>
      </c>
      <c r="I4" s="8" t="str">
        <f t="shared" ref="I4:I6" si="1">IF(OR(D4="منتدى",D4="اوفسينا"),INT(TRUNC(SUM(G4,F4/100)*23%,2)),"")</f>
        <v/>
      </c>
      <c r="J4" s="7" t="str">
        <f t="shared" ref="J4:J6" si="2">IF(E4="الاول",MOD(100*TRUNC(SUM(G4,F4/100)*8%,2),100),"")</f>
        <v/>
      </c>
      <c r="K4" s="8" t="str">
        <f t="shared" ref="K4:K6" si="3">IF(E4="الاول",INT(TRUNC(SUM(G4,F4/100)*8%,2)),"")</f>
        <v/>
      </c>
      <c r="L4" s="7">
        <f t="shared" ref="L4:L6" si="4">MOD(100*TRUNC(SUM(G4,F4/100)*1%,2),100)</f>
        <v>1</v>
      </c>
      <c r="M4" s="8">
        <f t="shared" ref="M4:M6" si="5">INT(TRUNC(SUM(G4,F4/100)*1%,2))</f>
        <v>315</v>
      </c>
      <c r="N4" s="7" t="str">
        <f t="shared" ref="N4:N6" si="6">IF(B4&lt;=10000,"",MOD(100*TRUNC(SUM(G4,F4/100)*C4,2),100))</f>
        <v/>
      </c>
      <c r="O4" s="8" t="str">
        <f t="shared" ref="O4:O6" si="7">IF(B4&lt;=10000,"",INT(TRUNC(SUM(G4,F4/100)*C4,2)))</f>
        <v/>
      </c>
      <c r="P4" s="18">
        <f t="shared" ref="P4:P6" si="8">MOD(F4+100*G4-(SUM(I4,K4,M4,O4)+100*SUM(H4,J4,L4,N4)),100)</f>
        <v>50</v>
      </c>
      <c r="Q4" s="8"/>
      <c r="R4" s="7">
        <f>MOD(SUM(100*SUM(I4,K4,M4,O4,Q4),H4,J4,L4,N4,P4),100)</f>
        <v>51</v>
      </c>
      <c r="S4" s="8">
        <f>INT(SUM(100*SUM(I4,K4,M4,O4,Q4),H4,J4,L4,N4,P4)/100)</f>
        <v>315</v>
      </c>
      <c r="T4" s="7">
        <f>MOD(SUM(100*SUM(G4,-S4),F4,-R4),100)</f>
        <v>14</v>
      </c>
      <c r="U4" s="8">
        <f>INT(SUM(100*SUM(G4,-S4),F4,-R4)/100)</f>
        <v>31186</v>
      </c>
    </row>
    <row r="5" spans="1:43" ht="16.5" thickBot="1">
      <c r="A5" s="19">
        <v>17500.919999999998</v>
      </c>
      <c r="B5" s="19">
        <v>15000</v>
      </c>
      <c r="C5" s="20">
        <v>0.2</v>
      </c>
      <c r="D5" s="21" t="s">
        <v>15</v>
      </c>
      <c r="E5" s="21" t="s">
        <v>8</v>
      </c>
      <c r="F5" s="22">
        <f>INT(100*(A5*180%-INT(A5*180%)))</f>
        <v>65</v>
      </c>
      <c r="G5" s="23">
        <f>INT(A5*180%)</f>
        <v>31501</v>
      </c>
      <c r="H5" s="22" t="str">
        <f t="shared" si="0"/>
        <v/>
      </c>
      <c r="I5" s="23" t="str">
        <f t="shared" si="1"/>
        <v/>
      </c>
      <c r="J5" s="22">
        <f t="shared" si="2"/>
        <v>13</v>
      </c>
      <c r="K5" s="23">
        <f t="shared" si="3"/>
        <v>2520</v>
      </c>
      <c r="L5" s="22">
        <f t="shared" si="4"/>
        <v>1</v>
      </c>
      <c r="M5" s="23">
        <f t="shared" si="5"/>
        <v>315</v>
      </c>
      <c r="N5" s="22">
        <f t="shared" si="6"/>
        <v>33</v>
      </c>
      <c r="O5" s="23">
        <f t="shared" si="7"/>
        <v>6300</v>
      </c>
      <c r="P5" s="24">
        <f t="shared" si="8"/>
        <v>30</v>
      </c>
      <c r="Q5" s="23"/>
      <c r="R5" s="22">
        <f>MOD(SUM(100*SUM(I5,K5,M5,O5,Q5),H5,J5,L5,N5,P5),100)</f>
        <v>77</v>
      </c>
      <c r="S5" s="23">
        <f>INT(SUM(100*SUM(I5,K5,M5,O5,Q5),H5,J5,L5,N5,P5)/100)</f>
        <v>9135</v>
      </c>
      <c r="T5" s="22">
        <f>MOD(SUM(100*SUM(G5,-S5),F5,-R5),100)</f>
        <v>88</v>
      </c>
      <c r="U5" s="23">
        <f>INT(SUM(100*SUM(G5,-S5),F5,-R5)/100)</f>
        <v>22365</v>
      </c>
    </row>
    <row r="6" spans="1:43" ht="16.5" thickBot="1">
      <c r="A6" s="16">
        <v>17500.919999999998</v>
      </c>
      <c r="B6" s="16">
        <v>20000</v>
      </c>
      <c r="C6" s="17">
        <v>0.25</v>
      </c>
      <c r="D6" s="6" t="s">
        <v>7</v>
      </c>
      <c r="E6" s="6" t="s">
        <v>9</v>
      </c>
      <c r="F6" s="7">
        <f>INT(100*(A6*180%-INT(A6*180%)))</f>
        <v>65</v>
      </c>
      <c r="G6" s="8">
        <f>INT(A6*180%)</f>
        <v>31501</v>
      </c>
      <c r="H6" s="7">
        <f t="shared" si="0"/>
        <v>37</v>
      </c>
      <c r="I6" s="8">
        <f t="shared" si="1"/>
        <v>7245</v>
      </c>
      <c r="J6" s="7" t="str">
        <f t="shared" si="2"/>
        <v/>
      </c>
      <c r="K6" s="8" t="str">
        <f t="shared" si="3"/>
        <v/>
      </c>
      <c r="L6" s="7">
        <f t="shared" si="4"/>
        <v>1</v>
      </c>
      <c r="M6" s="8">
        <f t="shared" si="5"/>
        <v>315</v>
      </c>
      <c r="N6" s="7">
        <f t="shared" si="6"/>
        <v>41</v>
      </c>
      <c r="O6" s="8">
        <f t="shared" si="7"/>
        <v>7875</v>
      </c>
      <c r="P6" s="18">
        <f t="shared" si="8"/>
        <v>30</v>
      </c>
      <c r="Q6" s="8"/>
      <c r="R6" s="7">
        <f>MOD(SUM(100*SUM(I6,K6,M6,O6,Q6),H6,J6,L6,N6,P6),100)</f>
        <v>9</v>
      </c>
      <c r="S6" s="8">
        <f>INT(SUM(100*SUM(I6,K6,M6,O6,Q6),H6,J6,L6,N6,P6)/100)</f>
        <v>15436</v>
      </c>
      <c r="T6" s="7">
        <f>MOD(SUM(100*SUM(G6,-S6),F6,-R6),100)</f>
        <v>56</v>
      </c>
      <c r="U6" s="8">
        <f>INT(SUM(100*SUM(G6,-S6),F6,-R6)/100)</f>
        <v>16065</v>
      </c>
    </row>
    <row r="7" spans="1:43">
      <c r="D7" s="9"/>
      <c r="E7" s="9"/>
      <c r="H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24.95" customHeight="1" thickBot="1">
      <c r="D8" s="9"/>
      <c r="E8" s="9"/>
      <c r="H8" s="9"/>
      <c r="P8" s="46" t="s">
        <v>16</v>
      </c>
      <c r="Q8" s="46"/>
      <c r="R8" s="46"/>
      <c r="S8" s="46"/>
      <c r="T8" s="46"/>
      <c r="U8" s="46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s="2" customFormat="1" ht="65.099999999999994" customHeight="1" thickBo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 s="47" t="s">
        <v>17</v>
      </c>
      <c r="Q9" s="47"/>
      <c r="R9" s="47" t="s">
        <v>18</v>
      </c>
      <c r="S9" s="47"/>
      <c r="T9" s="47" t="s">
        <v>19</v>
      </c>
      <c r="U9" s="47"/>
    </row>
    <row r="10" spans="1:43" s="5" customFormat="1" ht="16.5">
      <c r="A10"/>
      <c r="B10" s="25" t="s">
        <v>20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7"/>
      <c r="N10"/>
      <c r="O10"/>
      <c r="P10" s="28" t="s">
        <v>2</v>
      </c>
      <c r="Q10" s="29" t="s">
        <v>3</v>
      </c>
      <c r="R10" s="28" t="s">
        <v>2</v>
      </c>
      <c r="S10" s="29" t="s">
        <v>3</v>
      </c>
      <c r="T10" s="28" t="s">
        <v>2</v>
      </c>
      <c r="U10" s="29" t="s">
        <v>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17.25" thickBot="1">
      <c r="A11"/>
      <c r="B11" s="30" t="s">
        <v>21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2"/>
      <c r="N11"/>
      <c r="O11"/>
      <c r="P11" s="33">
        <v>65.000000000145519</v>
      </c>
      <c r="Q11" s="34"/>
      <c r="R11" s="33">
        <v>65.000000000232831</v>
      </c>
      <c r="S11" s="34">
        <v>19531</v>
      </c>
      <c r="T11" s="33">
        <v>-2.3283064365386963E-10</v>
      </c>
      <c r="U11" s="34">
        <v>11970</v>
      </c>
    </row>
    <row r="12" spans="1:43" ht="17.25" thickBot="1">
      <c r="A12"/>
      <c r="B12" s="35" t="s">
        <v>22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/>
      <c r="O12"/>
      <c r="P12" s="33">
        <v>64.00000000030559</v>
      </c>
      <c r="Q12" s="34"/>
      <c r="R12" s="33">
        <v>65.00000000030559</v>
      </c>
      <c r="S12" s="34">
        <v>315</v>
      </c>
      <c r="T12" s="33">
        <v>-4.6566128730773926E-10</v>
      </c>
      <c r="U12" s="34">
        <v>31186</v>
      </c>
    </row>
    <row r="13" spans="1:43" ht="21" thickBot="1">
      <c r="A13"/>
      <c r="B13" s="30" t="s">
        <v>23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2"/>
      <c r="N13"/>
      <c r="O13" s="38" t="s">
        <v>24</v>
      </c>
      <c r="P13" s="22">
        <v>18.000000000029104</v>
      </c>
      <c r="Q13" s="23"/>
      <c r="R13" s="22">
        <v>65</v>
      </c>
      <c r="S13" s="23">
        <v>9135</v>
      </c>
      <c r="T13" s="22">
        <v>0</v>
      </c>
      <c r="U13" s="23">
        <v>22366</v>
      </c>
    </row>
    <row r="14" spans="1:43" ht="17.25" thickBot="1">
      <c r="A14"/>
      <c r="B14" s="30" t="s">
        <v>25</v>
      </c>
      <c r="C14" s="31"/>
      <c r="D14" s="31"/>
      <c r="E14" s="31"/>
      <c r="F14" s="31"/>
      <c r="G14" s="31"/>
      <c r="H14" s="31"/>
      <c r="I14" s="39">
        <v>9135.65</v>
      </c>
      <c r="J14" s="31"/>
      <c r="K14" s="31"/>
      <c r="L14" s="31"/>
      <c r="M14" s="32"/>
      <c r="N14"/>
      <c r="O14"/>
      <c r="P14" s="33">
        <v>86.000000000058208</v>
      </c>
      <c r="Q14" s="34"/>
      <c r="R14" s="33">
        <v>65</v>
      </c>
      <c r="S14" s="34">
        <v>15436</v>
      </c>
      <c r="T14" s="33">
        <v>0</v>
      </c>
      <c r="U14" s="34">
        <v>16065</v>
      </c>
    </row>
    <row r="15" spans="1:43" ht="16.5">
      <c r="A15"/>
      <c r="B15" s="30" t="s">
        <v>26</v>
      </c>
      <c r="C15" s="31"/>
      <c r="D15" s="31"/>
      <c r="E15" s="31"/>
      <c r="F15" s="31"/>
      <c r="G15" s="31"/>
      <c r="H15" s="31"/>
      <c r="I15" s="39">
        <v>22366</v>
      </c>
      <c r="J15" s="31"/>
      <c r="K15" s="31"/>
      <c r="L15" s="31"/>
      <c r="M15" s="32"/>
      <c r="N15"/>
      <c r="O15"/>
      <c r="P15"/>
      <c r="Q15"/>
      <c r="R15"/>
      <c r="S15"/>
      <c r="T15"/>
      <c r="U15"/>
    </row>
    <row r="16" spans="1:43" ht="16.5">
      <c r="B16" s="30" t="s">
        <v>27</v>
      </c>
      <c r="C16" s="40"/>
      <c r="D16" s="40"/>
      <c r="E16" s="40"/>
      <c r="F16" s="41"/>
      <c r="G16" s="42"/>
      <c r="H16" s="41"/>
      <c r="I16" s="42"/>
      <c r="J16" s="41"/>
      <c r="K16" s="42"/>
      <c r="L16" s="41"/>
      <c r="M16" s="43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3" ht="16.5" thickBot="1">
      <c r="B17" s="44"/>
      <c r="C17" s="45"/>
      <c r="D17" s="45"/>
      <c r="E17" s="45"/>
      <c r="F17" s="14"/>
      <c r="G17" s="13"/>
      <c r="H17" s="14"/>
      <c r="I17" s="13"/>
      <c r="J17" s="14"/>
      <c r="K17" s="13"/>
      <c r="L17" s="14"/>
      <c r="M17" s="15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2:43">
      <c r="D18" s="9"/>
      <c r="E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2:43">
      <c r="D19" s="9"/>
      <c r="E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2:43">
      <c r="D20" s="9"/>
      <c r="E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2:43">
      <c r="D21" s="9"/>
      <c r="E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2:43">
      <c r="D22" s="9"/>
      <c r="E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2:43">
      <c r="D23" s="9"/>
      <c r="E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2:43">
      <c r="D24" s="9"/>
      <c r="E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2:43">
      <c r="D25" s="9"/>
      <c r="E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2:43">
      <c r="D26" s="9"/>
      <c r="E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2:43">
      <c r="D27" s="9"/>
      <c r="E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2:43">
      <c r="D28" s="9"/>
      <c r="E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2:43">
      <c r="D29" s="9"/>
      <c r="E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2:43">
      <c r="D30" s="9"/>
      <c r="E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2:43">
      <c r="D31" s="9"/>
      <c r="E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2:43">
      <c r="D32" s="9"/>
      <c r="E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4:43">
      <c r="D33" s="9"/>
      <c r="E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</row>
    <row r="34" spans="4:43">
      <c r="D34" s="9"/>
      <c r="E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4:43">
      <c r="D35" s="9"/>
      <c r="E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</row>
    <row r="36" spans="4:43">
      <c r="D36" s="9"/>
      <c r="E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</row>
    <row r="37" spans="4:43">
      <c r="D37" s="9"/>
      <c r="E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</row>
    <row r="38" spans="4:43">
      <c r="D38" s="9"/>
      <c r="E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4:43">
      <c r="D39" s="9"/>
      <c r="E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</row>
    <row r="40" spans="4:43">
      <c r="D40" s="9"/>
      <c r="E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4:43">
      <c r="D41" s="9"/>
      <c r="E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</row>
    <row r="42" spans="4:43">
      <c r="D42" s="9"/>
      <c r="E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</row>
    <row r="43" spans="4:43">
      <c r="D43" s="9"/>
      <c r="E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</row>
    <row r="44" spans="4:43">
      <c r="D44" s="9"/>
      <c r="E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4:43">
      <c r="D45" s="9"/>
      <c r="E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4:43">
      <c r="D46" s="9"/>
      <c r="E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4:43">
      <c r="D47" s="9"/>
      <c r="E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4:43">
      <c r="D48" s="9"/>
      <c r="E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4:43">
      <c r="D49" s="9"/>
      <c r="E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4:43">
      <c r="D50" s="9"/>
      <c r="E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4:43">
      <c r="D51" s="9"/>
      <c r="E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4:43">
      <c r="D52" s="9"/>
      <c r="E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4:43">
      <c r="D53" s="9"/>
      <c r="E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4:43">
      <c r="D54" s="9"/>
      <c r="E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4:43">
      <c r="D55" s="9"/>
      <c r="E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4:43">
      <c r="D56" s="9"/>
      <c r="E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4:43">
      <c r="D57" s="9"/>
      <c r="E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4:43">
      <c r="D58" s="9"/>
      <c r="E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</sheetData>
  <mergeCells count="17">
    <mergeCell ref="A1:A2"/>
    <mergeCell ref="E1:E2"/>
    <mergeCell ref="B1:B2"/>
    <mergeCell ref="C1:C2"/>
    <mergeCell ref="P1:Q1"/>
    <mergeCell ref="F1:G1"/>
    <mergeCell ref="H1:I1"/>
    <mergeCell ref="J1:K1"/>
    <mergeCell ref="L1:M1"/>
    <mergeCell ref="N1:O1"/>
    <mergeCell ref="P8:U8"/>
    <mergeCell ref="P9:Q9"/>
    <mergeCell ref="R9:S9"/>
    <mergeCell ref="T9:U9"/>
    <mergeCell ref="D1:D2"/>
    <mergeCell ref="R1:S1"/>
    <mergeCell ref="T1:U1"/>
  </mergeCells>
  <dataValidations count="3">
    <dataValidation type="list" allowBlank="1" showInputMessage="1" showErrorMessage="1" sqref="D3:D6">
      <formula1>منتدى</formula1>
    </dataValidation>
    <dataValidation type="list" allowBlank="1" showInputMessage="1" showErrorMessage="1" sqref="E3:E6">
      <formula1>الاول</formula1>
    </dataValidation>
    <dataValidation type="list" allowBlank="1" showInputMessage="1" showErrorMessage="1" sqref="C3:C6">
      <formula1>ناصر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Sheet2</vt:lpstr>
      <vt:lpstr>Sheet1</vt:lpstr>
      <vt:lpstr>الاول</vt:lpstr>
      <vt:lpstr>منتدى</vt:lpstr>
      <vt:lpstr>ناصر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elmohandse</dc:creator>
  <cp:lastModifiedBy>elmohandse</cp:lastModifiedBy>
  <cp:lastPrinted>2017-03-31T01:01:50Z</cp:lastPrinted>
  <dcterms:created xsi:type="dcterms:W3CDTF">2017-03-17T11:25:22Z</dcterms:created>
  <dcterms:modified xsi:type="dcterms:W3CDTF">2017-11-11T11:42:30Z</dcterms:modified>
</cp:coreProperties>
</file>